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. 유가희 회사\01. 자격검정센터\01. ITQ\1. 출제\13. ITQ_12월_정기\8. 기출공지\112_엑셀\"/>
    </mc:Choice>
  </mc:AlternateContent>
  <xr:revisionPtr revIDLastSave="0" documentId="13_ncr:1_{C334FC02-6B1F-49BA-977E-F6391E1E1F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제1작업" sheetId="1" r:id="rId1"/>
    <sheet name="제2작업" sheetId="2" r:id="rId2"/>
    <sheet name="제3작업" sheetId="3" r:id="rId3"/>
    <sheet name="제4작업" sheetId="9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리뷰">제1작업!$H$5:$H$12</definedName>
  </definedNames>
  <calcPr calcId="191029"/>
  <pivotCaches>
    <pivotCache cacheId="3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J13" i="1"/>
  <c r="E13" i="1"/>
  <c r="E14" i="1"/>
  <c r="J5" i="1"/>
  <c r="J6" i="1"/>
  <c r="J7" i="1"/>
  <c r="J9" i="1"/>
  <c r="J11" i="1"/>
  <c r="J8" i="1"/>
  <c r="J12" i="1"/>
  <c r="J10" i="1"/>
  <c r="I6" i="1"/>
  <c r="I7" i="1"/>
  <c r="I9" i="1"/>
  <c r="I11" i="1"/>
  <c r="I8" i="1"/>
  <c r="I12" i="1"/>
  <c r="I10" i="1"/>
  <c r="I5" i="1"/>
</calcChain>
</file>

<file path=xl/sharedStrings.xml><?xml version="1.0" encoding="utf-8"?>
<sst xmlns="http://schemas.openxmlformats.org/spreadsheetml/2006/main" count="126" uniqueCount="61">
  <si>
    <t>총합계</t>
  </si>
  <si>
    <t>**</t>
  </si>
  <si>
    <t>도서명</t>
    <phoneticPr fontId="2" type="noConversion"/>
  </si>
  <si>
    <t>1퍼센트 부자의 법칙</t>
    <phoneticPr fontId="2" type="noConversion"/>
  </si>
  <si>
    <t>분야</t>
    <phoneticPr fontId="2" type="noConversion"/>
  </si>
  <si>
    <t>출간일</t>
  </si>
  <si>
    <t>출간일</t>
    <phoneticPr fontId="2" type="noConversion"/>
  </si>
  <si>
    <t>김진아</t>
    <phoneticPr fontId="2" type="noConversion"/>
  </si>
  <si>
    <t>자기계발</t>
  </si>
  <si>
    <t>자기계발</t>
    <phoneticPr fontId="2" type="noConversion"/>
  </si>
  <si>
    <t>리뷰
(단위:개)</t>
    <phoneticPr fontId="2" type="noConversion"/>
  </si>
  <si>
    <t>자기계발</t>
    <phoneticPr fontId="2" type="noConversion"/>
  </si>
  <si>
    <t>인스타브레인</t>
    <phoneticPr fontId="2" type="noConversion"/>
  </si>
  <si>
    <t>김아영</t>
    <phoneticPr fontId="2" type="noConversion"/>
  </si>
  <si>
    <t>인문</t>
  </si>
  <si>
    <t>인문</t>
    <phoneticPr fontId="2" type="noConversion"/>
  </si>
  <si>
    <t>인문</t>
    <phoneticPr fontId="2" type="noConversion"/>
  </si>
  <si>
    <t>정리하는 뇌</t>
    <phoneticPr fontId="2" type="noConversion"/>
  </si>
  <si>
    <t>김성훈</t>
    <phoneticPr fontId="2" type="noConversion"/>
  </si>
  <si>
    <t>인문</t>
    <phoneticPr fontId="2" type="noConversion"/>
  </si>
  <si>
    <t>코스모스</t>
  </si>
  <si>
    <t>코스모스</t>
    <phoneticPr fontId="2" type="noConversion"/>
  </si>
  <si>
    <t>홍승수</t>
    <phoneticPr fontId="2" type="noConversion"/>
  </si>
  <si>
    <t>과학/공학</t>
  </si>
  <si>
    <t>과학/공학</t>
    <phoneticPr fontId="2" type="noConversion"/>
  </si>
  <si>
    <t>과학/공학</t>
    <phoneticPr fontId="2" type="noConversion"/>
  </si>
  <si>
    <t>건강의 뇌과학</t>
    <phoneticPr fontId="2" type="noConversion"/>
  </si>
  <si>
    <t>박세연</t>
    <phoneticPr fontId="2" type="noConversion"/>
  </si>
  <si>
    <t>이기적 유전자</t>
    <phoneticPr fontId="2" type="noConversion"/>
  </si>
  <si>
    <t>이상임</t>
    <phoneticPr fontId="2" type="noConversion"/>
  </si>
  <si>
    <t>부는 어디서 오는가</t>
    <phoneticPr fontId="2" type="noConversion"/>
  </si>
  <si>
    <t>이상미</t>
    <phoneticPr fontId="2" type="noConversion"/>
  </si>
  <si>
    <t>옮긴이</t>
    <phoneticPr fontId="2" type="noConversion"/>
  </si>
  <si>
    <t>분류코드</t>
    <phoneticPr fontId="2" type="noConversion"/>
  </si>
  <si>
    <t>SD-121</t>
    <phoneticPr fontId="2" type="noConversion"/>
  </si>
  <si>
    <t>LA-212</t>
    <phoneticPr fontId="2" type="noConversion"/>
  </si>
  <si>
    <t>SD-124</t>
    <phoneticPr fontId="2" type="noConversion"/>
  </si>
  <si>
    <t>LA-231</t>
    <phoneticPr fontId="2" type="noConversion"/>
  </si>
  <si>
    <t>LA-241</t>
    <phoneticPr fontId="2" type="noConversion"/>
  </si>
  <si>
    <t>SE-312</t>
    <phoneticPr fontId="2" type="noConversion"/>
  </si>
  <si>
    <t>SE-322</t>
    <phoneticPr fontId="2" type="noConversion"/>
  </si>
  <si>
    <t>SE-332</t>
    <phoneticPr fontId="2" type="noConversion"/>
  </si>
  <si>
    <t>사랑의 기술</t>
    <phoneticPr fontId="2" type="noConversion"/>
  </si>
  <si>
    <t>황문수</t>
    <phoneticPr fontId="2" type="noConversion"/>
  </si>
  <si>
    <t>도서명</t>
    <phoneticPr fontId="2" type="noConversion"/>
  </si>
  <si>
    <t>자기계발 분야 도서 수</t>
    <phoneticPr fontId="2" type="noConversion"/>
  </si>
  <si>
    <t>최대 리뷰(단위:개)</t>
    <phoneticPr fontId="2" type="noConversion"/>
  </si>
  <si>
    <t>2020년</t>
  </si>
  <si>
    <t>2021년</t>
  </si>
  <si>
    <t>2022년</t>
  </si>
  <si>
    <t>2023년</t>
  </si>
  <si>
    <t>개수 : 도서명</t>
  </si>
  <si>
    <t>평균 : 리뷰(단위:개)</t>
  </si>
  <si>
    <t>판매가격</t>
    <phoneticPr fontId="2" type="noConversion"/>
  </si>
  <si>
    <t>열람 기간</t>
    <phoneticPr fontId="2" type="noConversion"/>
  </si>
  <si>
    <t>판매가격
 순위</t>
    <phoneticPr fontId="2" type="noConversion"/>
  </si>
  <si>
    <t>인스타 브레인</t>
    <phoneticPr fontId="2" type="noConversion"/>
  </si>
  <si>
    <t>과학/공학 분야 도서 판매가격 평균</t>
    <phoneticPr fontId="2" type="noConversion"/>
  </si>
  <si>
    <t>판매가격</t>
    <phoneticPr fontId="2" type="noConversion"/>
  </si>
  <si>
    <t>&gt;=2023-01-01</t>
    <phoneticPr fontId="2" type="noConversion"/>
  </si>
  <si>
    <t>분야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</si>
</sst>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);[Red]\(0\)"/>
    <numFmt numFmtId="177" formatCode="?,??0&quot;원&quot;"/>
    <numFmt numFmtId="178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1" xfId="1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41" fontId="3" fillId="0" borderId="10" xfId="1" applyFont="1" applyBorder="1">
      <alignment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177" fontId="3" fillId="0" borderId="3" xfId="1" applyNumberFormat="1" applyFont="1" applyBorder="1">
      <alignment vertical="center"/>
    </xf>
    <xf numFmtId="177" fontId="3" fillId="0" borderId="1" xfId="1" applyNumberFormat="1" applyFont="1" applyBorder="1">
      <alignment vertical="center"/>
    </xf>
    <xf numFmtId="177" fontId="3" fillId="0" borderId="10" xfId="1" applyNumberFormat="1" applyFont="1" applyBorder="1">
      <alignment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177" fontId="3" fillId="0" borderId="3" xfId="1" applyNumberFormat="1" applyFont="1" applyFill="1" applyBorder="1">
      <alignment vertical="center"/>
    </xf>
    <xf numFmtId="177" fontId="3" fillId="0" borderId="1" xfId="1" applyNumberFormat="1" applyFont="1" applyFill="1" applyBorder="1">
      <alignment vertical="center"/>
    </xf>
    <xf numFmtId="41" fontId="3" fillId="0" borderId="27" xfId="1" applyFont="1" applyFill="1" applyBorder="1">
      <alignment vertical="center"/>
    </xf>
    <xf numFmtId="41" fontId="3" fillId="0" borderId="28" xfId="1" applyFont="1" applyFill="1" applyBorder="1">
      <alignment vertical="center"/>
    </xf>
    <xf numFmtId="14" fontId="3" fillId="0" borderId="24" xfId="0" applyNumberFormat="1" applyFont="1" applyBorder="1" applyAlignment="1">
      <alignment horizontal="center" vertical="center"/>
    </xf>
    <xf numFmtId="177" fontId="3" fillId="0" borderId="24" xfId="1" applyNumberFormat="1" applyFont="1" applyFill="1" applyBorder="1">
      <alignment vertical="center"/>
    </xf>
    <xf numFmtId="41" fontId="3" fillId="0" borderId="33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3" fillId="0" borderId="18" xfId="1" applyNumberFormat="1" applyFont="1" applyBorder="1" applyAlignment="1">
      <alignment horizontal="right" vertical="center"/>
    </xf>
    <xf numFmtId="41" fontId="3" fillId="0" borderId="20" xfId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8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alignment horizontal="center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?,??0&quot;원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과학</a:t>
            </a:r>
            <a:r>
              <a:rPr lang="en-US" sz="2000" b="1"/>
              <a:t>/</a:t>
            </a:r>
            <a:r>
              <a:rPr lang="ko-KR" sz="2000" b="1"/>
              <a:t>공학 및 인문 분야 도서 판매현황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판매가격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B29-475E-83D5-9CF3716FD0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(제1작업!$C$5,제1작업!$C$7:$C$10,제1작업!$C$12)</c:f>
              <c:strCache>
                <c:ptCount val="6"/>
                <c:pt idx="0">
                  <c:v>코스모스</c:v>
                </c:pt>
                <c:pt idx="1">
                  <c:v>인스타 브레인</c:v>
                </c:pt>
                <c:pt idx="2">
                  <c:v>이기적 유전자</c:v>
                </c:pt>
                <c:pt idx="3">
                  <c:v>정리하는 뇌</c:v>
                </c:pt>
                <c:pt idx="4">
                  <c:v>건강의 뇌과학</c:v>
                </c:pt>
                <c:pt idx="5">
                  <c:v>사랑의 기술</c:v>
                </c:pt>
              </c:strCache>
            </c:strRef>
          </c:cat>
          <c:val>
            <c:numRef>
              <c:f>(제1작업!$G$5,제1작업!$G$7:$G$10,제1작업!$G$12)</c:f>
              <c:numCache>
                <c:formatCode>?,??0"원"</c:formatCode>
                <c:ptCount val="6"/>
                <c:pt idx="0">
                  <c:v>14850</c:v>
                </c:pt>
                <c:pt idx="1">
                  <c:v>9450</c:v>
                </c:pt>
                <c:pt idx="2">
                  <c:v>12600</c:v>
                </c:pt>
                <c:pt idx="3">
                  <c:v>13860</c:v>
                </c:pt>
                <c:pt idx="4">
                  <c:v>13500</c:v>
                </c:pt>
                <c:pt idx="5">
                  <c:v>7560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29-475E-83D5-9CF3716FD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33302880"/>
        <c:axId val="733303296"/>
      </c:barChart>
      <c:lineChart>
        <c:grouping val="standard"/>
        <c:varyColors val="0"/>
        <c:ser>
          <c:idx val="1"/>
          <c:order val="1"/>
          <c:tx>
            <c:v>리뷰(단위:개)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(제1작업!$C$5,제1작업!$C$7:$C$10,제1작업!$C$12)</c:f>
              <c:strCache>
                <c:ptCount val="6"/>
                <c:pt idx="0">
                  <c:v>코스모스</c:v>
                </c:pt>
                <c:pt idx="1">
                  <c:v>인스타 브레인</c:v>
                </c:pt>
                <c:pt idx="2">
                  <c:v>이기적 유전자</c:v>
                </c:pt>
                <c:pt idx="3">
                  <c:v>정리하는 뇌</c:v>
                </c:pt>
                <c:pt idx="4">
                  <c:v>건강의 뇌과학</c:v>
                </c:pt>
                <c:pt idx="5">
                  <c:v>사랑의 기술</c:v>
                </c:pt>
              </c:strCache>
            </c:strRef>
          </c:cat>
          <c:val>
            <c:numRef>
              <c:f>(제1작업!$H$5,제1작업!$H$7:$H$10,제1작업!$H$12)</c:f>
              <c:numCache>
                <c:formatCode>_(* #,##0_);_(* \(#,##0\);_(* "-"_);_(@_)</c:formatCode>
                <c:ptCount val="6"/>
                <c:pt idx="0">
                  <c:v>1316</c:v>
                </c:pt>
                <c:pt idx="1">
                  <c:v>604</c:v>
                </c:pt>
                <c:pt idx="2">
                  <c:v>867</c:v>
                </c:pt>
                <c:pt idx="3">
                  <c:v>1008</c:v>
                </c:pt>
                <c:pt idx="4">
                  <c:v>1125</c:v>
                </c:pt>
                <c:pt idx="5">
                  <c:v>924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29-475E-83D5-9CF3716FD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8752336"/>
        <c:axId val="798751920"/>
      </c:lineChart>
      <c:catAx>
        <c:axId val="73330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733303296"/>
        <c:crosses val="autoZero"/>
        <c:auto val="1"/>
        <c:lblAlgn val="ctr"/>
        <c:lblOffset val="100"/>
        <c:noMultiLvlLbl val="0"/>
      </c:catAx>
      <c:valAx>
        <c:axId val="73330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?,??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733302880"/>
        <c:crosses val="autoZero"/>
        <c:crossBetween val="between"/>
      </c:valAx>
      <c:valAx>
        <c:axId val="798751920"/>
        <c:scaling>
          <c:orientation val="minMax"/>
        </c:scaling>
        <c:delete val="0"/>
        <c:axPos val="r"/>
        <c:numFmt formatCode="?,??0\ 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798752336"/>
        <c:crosses val="max"/>
        <c:crossBetween val="between"/>
        <c:majorUnit val="300"/>
      </c:valAx>
      <c:catAx>
        <c:axId val="7987523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9875192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6</xdr:col>
      <xdr:colOff>361950</xdr:colOff>
      <xdr:row>2</xdr:row>
      <xdr:rowOff>171450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3825" y="123825"/>
          <a:ext cx="5343525" cy="619125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eBook </a:t>
          </a:r>
          <a:r>
            <a:rPr lang="ko-KR" altLang="en-US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베스트 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판매 현황</a:t>
          </a:r>
        </a:p>
      </xdr:txBody>
    </xdr:sp>
    <xdr:clientData/>
  </xdr:twoCellAnchor>
  <xdr:twoCellAnchor>
    <xdr:from>
      <xdr:col>6</xdr:col>
      <xdr:colOff>847724</xdr:colOff>
      <xdr:row>0</xdr:row>
      <xdr:rowOff>104775</xdr:rowOff>
    </xdr:from>
    <xdr:to>
      <xdr:col>9</xdr:col>
      <xdr:colOff>819149</xdr:colOff>
      <xdr:row>2</xdr:row>
      <xdr:rowOff>238125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4" y="104775"/>
          <a:ext cx="242887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0.23997</cdr:x>
      <cdr:y>0.11135</cdr:y>
    </cdr:from>
    <cdr:to>
      <cdr:x>0.34529</cdr:x>
      <cdr:y>0.19142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230834" y="675952"/>
          <a:ext cx="979091" cy="486097"/>
        </a:xfrm>
        <a:prstGeom xmlns:a="http://schemas.openxmlformats.org/drawingml/2006/main" prst="wedgeRoundRectCallout">
          <a:avLst>
            <a:gd name="adj1" fmla="val -86286"/>
            <a:gd name="adj2" fmla="val -22609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판매가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sy" refreshedDate="45004.003128240744" createdVersion="6" refreshedVersion="6" minRefreshableVersion="3" recordCount="8" xr:uid="{00000000-000A-0000-FFFF-FFFF00000000}">
  <cacheSource type="worksheet">
    <worksheetSource ref="B4:H12" sheet="제1작업"/>
  </cacheSource>
  <cacheFields count="7">
    <cacheField name="분류코드" numFmtId="0">
      <sharedItems/>
    </cacheField>
    <cacheField name="도서명" numFmtId="0">
      <sharedItems/>
    </cacheField>
    <cacheField name="옮긴이" numFmtId="14">
      <sharedItems/>
    </cacheField>
    <cacheField name="분야" numFmtId="0">
      <sharedItems count="3">
        <s v="과학/공학"/>
        <s v="자기계발"/>
        <s v="인문"/>
      </sharedItems>
    </cacheField>
    <cacheField name="출간일" numFmtId="14">
      <sharedItems containsSemiMixedTypes="0" containsNonDate="0" containsDate="1" containsString="0" minDate="2020-03-24T00:00:00" maxDate="2023-02-07T00:00:00" count="8">
        <d v="2020-03-24T00:00:00"/>
        <d v="2023-02-06T00:00:00"/>
        <d v="2020-11-03T00:00:00"/>
        <d v="2022-12-25T00:00:00"/>
        <d v="2022-05-18T00:00:00"/>
        <d v="2023-01-11T00:00:00"/>
        <d v="2021-11-25T00:00:00"/>
        <d v="2021-08-30T00:00:00"/>
      </sharedItems>
      <fieldGroup base="4">
        <rangePr groupBy="years" startDate="2020-03-24T00:00:00" endDate="2023-02-07T00:00:00"/>
        <groupItems count="6">
          <s v="&lt;2020-03-24"/>
          <s v="2020년"/>
          <s v="2021년"/>
          <s v="2022년"/>
          <s v="2023년"/>
          <s v="&gt;2023-02-07"/>
        </groupItems>
      </fieldGroup>
    </cacheField>
    <cacheField name="판매가격" numFmtId="177">
      <sharedItems containsSemiMixedTypes="0" containsString="0" containsNumber="1" containsInteger="1" minValue="7560" maxValue="14850"/>
    </cacheField>
    <cacheField name="리뷰_x000a_(단위:개)" numFmtId="41">
      <sharedItems containsSemiMixedTypes="0" containsString="0" containsNumber="1" containsInteger="1" minValue="495" maxValue="13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SE-312"/>
    <s v="코스모스"/>
    <s v="홍승수"/>
    <x v="0"/>
    <x v="0"/>
    <n v="14850"/>
    <n v="1316"/>
  </r>
  <r>
    <s v="SD-121"/>
    <s v="1퍼센트 부자의 법칙"/>
    <s v="김진아"/>
    <x v="1"/>
    <x v="1"/>
    <n v="12000"/>
    <n v="495"/>
  </r>
  <r>
    <s v="LA-212"/>
    <s v="인스타 브레인"/>
    <s v="김아영"/>
    <x v="2"/>
    <x v="2"/>
    <n v="9450"/>
    <n v="604"/>
  </r>
  <r>
    <s v="SE-322"/>
    <s v="이기적 유전자"/>
    <s v="이상임"/>
    <x v="0"/>
    <x v="3"/>
    <n v="12600"/>
    <n v="867"/>
  </r>
  <r>
    <s v="LA-231"/>
    <s v="정리하는 뇌"/>
    <s v="김성훈"/>
    <x v="2"/>
    <x v="4"/>
    <n v="13860"/>
    <n v="1008"/>
  </r>
  <r>
    <s v="SE-332"/>
    <s v="건강의 뇌과학"/>
    <s v="박세연"/>
    <x v="0"/>
    <x v="5"/>
    <n v="13500"/>
    <n v="1125"/>
  </r>
  <r>
    <s v="SD-124"/>
    <s v="부는 어디서 오는가"/>
    <s v="이상미"/>
    <x v="1"/>
    <x v="6"/>
    <n v="9450"/>
    <n v="505"/>
  </r>
  <r>
    <s v="LA-241"/>
    <s v="사랑의 기술"/>
    <s v="황문수"/>
    <x v="2"/>
    <x v="7"/>
    <n v="7560"/>
    <n v="9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피벗 테이블1" cacheId="3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6" indent="0" outline="1" outlineData="1" multipleFieldFilters="0" rowHeaderCaption="출간일" colHeaderCaption="분야">
  <location ref="B2:H9" firstHeaderRow="1" firstDataRow="3" firstDataCol="1"/>
  <pivotFields count="7">
    <pivotField showAll="0"/>
    <pivotField dataField="1" showAll="0"/>
    <pivotField showAll="0"/>
    <pivotField axis="axisCol" showAll="0" sortType="descending">
      <items count="4">
        <item x="1"/>
        <item x="2"/>
        <item x="0"/>
        <item t="default"/>
      </items>
    </pivotField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numFmtId="177" showAll="0"/>
    <pivotField dataField="1" numFmtId="41" showAll="0"/>
  </pivotFields>
  <rowFields count="1">
    <field x="4"/>
  </rowFields>
  <rowItems count="5">
    <i>
      <x v="1"/>
    </i>
    <i>
      <x v="2"/>
    </i>
    <i>
      <x v="3"/>
    </i>
    <i>
      <x v="4"/>
    </i>
    <i t="grand">
      <x/>
    </i>
  </rowItems>
  <colFields count="2">
    <field x="3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도서명" fld="1" subtotal="count" baseField="0" baseItem="0"/>
    <dataField name="평균 : 리뷰(단위:개)" fld="6" subtotal="average" baseField="0" baseItem="0" numFmtId="178"/>
  </dataFields>
  <formats count="9">
    <format dxfId="12">
      <pivotArea collapsedLevelsAreSubtotals="1" fieldPosition="0">
        <references count="3">
          <reference field="4294967294" count="2" selected="0">
            <x v="0"/>
            <x v="1"/>
          </reference>
          <reference field="3" count="1" selected="0">
            <x v="0"/>
          </reference>
          <reference field="4" count="1">
            <x v="1"/>
          </reference>
        </references>
      </pivotArea>
    </format>
    <format dxfId="11">
      <pivotArea collapsedLevelsAreSubtotals="1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4" count="1">
            <x v="3"/>
          </reference>
        </references>
      </pivotArea>
    </format>
    <format dxfId="10">
      <pivotArea collapsedLevelsAreSubtotals="1" fieldPosition="0">
        <references count="3">
          <reference field="4294967294" count="1" selected="0">
            <x v="1"/>
          </reference>
          <reference field="3" count="1" selected="0">
            <x v="0"/>
          </reference>
          <reference field="4" count="1">
            <x v="3"/>
          </reference>
        </references>
      </pivotArea>
    </format>
    <format dxfId="9">
      <pivotArea collapsedLevelsAreSubtotals="1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8">
      <pivotArea collapsedLevelsAreSubtotals="1" fieldPosition="0">
        <references count="3">
          <reference field="4294967294" count="1" selected="0">
            <x v="1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7">
      <pivotArea collapsedLevelsAreSubtotals="1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6">
      <pivotArea collapsedLevelsAreSubtotals="1" fieldPosition="0">
        <references count="3">
          <reference field="4294967294" count="1" selected="0">
            <x v="1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5">
      <pivotArea outline="0" collapsedLevelsAreSubtotals="1" fieldPosition="0"/>
    </format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18:E22" totalsRowShown="0" tableBorderDxfId="17">
  <autoFilter ref="B18:E22" xr:uid="{00000000-0009-0000-0100-000001000000}"/>
  <tableColumns count="4">
    <tableColumn id="1" xr3:uid="{00000000-0010-0000-0000-000001000000}" name="도서명" dataDxfId="16"/>
    <tableColumn id="2" xr3:uid="{00000000-0010-0000-0000-000002000000}" name="옮긴이" dataDxfId="15"/>
    <tableColumn id="3" xr3:uid="{00000000-0010-0000-0000-000003000000}" name="판매가격" dataDxfId="14" dataCellStyle="쉼표 [0]"/>
    <tableColumn id="4" xr3:uid="{00000000-0010-0000-0000-000004000000}" name="리뷰_x000a_(단위:개)" dataDxfId="13" dataCellStyle="쉼표 [0]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0"/>
  <sheetViews>
    <sheetView tabSelected="1" workbookViewId="0">
      <selection activeCell="J24" sqref="J24"/>
    </sheetView>
  </sheetViews>
  <sheetFormatPr defaultColWidth="9" defaultRowHeight="13.5" x14ac:dyDescent="0.3"/>
  <cols>
    <col min="1" max="1" width="1.625" style="1" customWidth="1"/>
    <col min="2" max="2" width="10" style="1" customWidth="1"/>
    <col min="3" max="3" width="18.625" style="1" customWidth="1"/>
    <col min="4" max="4" width="11" style="1" customWidth="1"/>
    <col min="5" max="6" width="12.875" style="1" customWidth="1"/>
    <col min="7" max="7" width="11.125" style="1" customWidth="1"/>
    <col min="8" max="9" width="10.625" style="1" customWidth="1"/>
    <col min="10" max="10" width="10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7" t="s">
        <v>33</v>
      </c>
      <c r="C4" s="8" t="s">
        <v>2</v>
      </c>
      <c r="D4" s="8" t="s">
        <v>32</v>
      </c>
      <c r="E4" s="8" t="s">
        <v>4</v>
      </c>
      <c r="F4" s="9" t="s">
        <v>6</v>
      </c>
      <c r="G4" s="9" t="s">
        <v>53</v>
      </c>
      <c r="H4" s="9" t="s">
        <v>10</v>
      </c>
      <c r="I4" s="8" t="s">
        <v>54</v>
      </c>
      <c r="J4" s="51" t="s">
        <v>55</v>
      </c>
    </row>
    <row r="5" spans="2:10" ht="19.5" customHeight="1" x14ac:dyDescent="0.3">
      <c r="B5" s="10" t="s">
        <v>39</v>
      </c>
      <c r="C5" s="11" t="s">
        <v>21</v>
      </c>
      <c r="D5" s="19" t="s">
        <v>22</v>
      </c>
      <c r="E5" s="11" t="s">
        <v>24</v>
      </c>
      <c r="F5" s="30">
        <v>43914</v>
      </c>
      <c r="G5" s="33">
        <v>14850</v>
      </c>
      <c r="H5" s="12">
        <v>1316</v>
      </c>
      <c r="I5" s="15" t="str">
        <f>CHOOSE(MID(B5,4,1),"90일","60일","30일")</f>
        <v>30일</v>
      </c>
      <c r="J5" s="36" t="str">
        <f t="shared" ref="J5:J12" si="0">IF(_xlfn.RANK.EQ(G5,$G$5:$G$12)&lt;=3,_xlfn.RANK.EQ(G5,$G$5:$G$12)&amp;"위","")</f>
        <v>1위</v>
      </c>
    </row>
    <row r="6" spans="2:10" ht="19.5" customHeight="1" x14ac:dyDescent="0.3">
      <c r="B6" s="3" t="s">
        <v>34</v>
      </c>
      <c r="C6" s="18" t="s">
        <v>3</v>
      </c>
      <c r="D6" s="20" t="s">
        <v>7</v>
      </c>
      <c r="E6" s="18" t="s">
        <v>11</v>
      </c>
      <c r="F6" s="31">
        <v>44963</v>
      </c>
      <c r="G6" s="34">
        <v>12000</v>
      </c>
      <c r="H6" s="2">
        <v>495</v>
      </c>
      <c r="I6" s="16" t="str">
        <f t="shared" ref="I6:I12" si="1">CHOOSE(MID(B6,4,1),"90일","60일","30일")</f>
        <v>90일</v>
      </c>
      <c r="J6" s="37" t="str">
        <f t="shared" si="0"/>
        <v/>
      </c>
    </row>
    <row r="7" spans="2:10" ht="19.5" customHeight="1" x14ac:dyDescent="0.3">
      <c r="B7" s="3" t="s">
        <v>35</v>
      </c>
      <c r="C7" s="18" t="s">
        <v>56</v>
      </c>
      <c r="D7" s="20" t="s">
        <v>13</v>
      </c>
      <c r="E7" s="18" t="s">
        <v>15</v>
      </c>
      <c r="F7" s="31">
        <v>44138</v>
      </c>
      <c r="G7" s="34">
        <v>9450</v>
      </c>
      <c r="H7" s="2">
        <v>604</v>
      </c>
      <c r="I7" s="16" t="str">
        <f>CHOOSE(MID(B7,4,1),"90일","60일","30일")</f>
        <v>60일</v>
      </c>
      <c r="J7" s="37" t="str">
        <f t="shared" si="0"/>
        <v/>
      </c>
    </row>
    <row r="8" spans="2:10" ht="19.5" customHeight="1" x14ac:dyDescent="0.3">
      <c r="B8" s="3" t="s">
        <v>40</v>
      </c>
      <c r="C8" s="18" t="s">
        <v>28</v>
      </c>
      <c r="D8" s="20" t="s">
        <v>29</v>
      </c>
      <c r="E8" s="18" t="s">
        <v>25</v>
      </c>
      <c r="F8" s="31">
        <v>44920</v>
      </c>
      <c r="G8" s="34">
        <v>12600</v>
      </c>
      <c r="H8" s="2">
        <v>867</v>
      </c>
      <c r="I8" s="16" t="str">
        <f>CHOOSE(MID(B8,4,1),"90일","60일","30일")</f>
        <v>30일</v>
      </c>
      <c r="J8" s="37" t="str">
        <f t="shared" si="0"/>
        <v/>
      </c>
    </row>
    <row r="9" spans="2:10" ht="19.5" customHeight="1" x14ac:dyDescent="0.3">
      <c r="B9" s="3" t="s">
        <v>37</v>
      </c>
      <c r="C9" s="18" t="s">
        <v>17</v>
      </c>
      <c r="D9" s="20" t="s">
        <v>18</v>
      </c>
      <c r="E9" s="18" t="s">
        <v>19</v>
      </c>
      <c r="F9" s="31">
        <v>44699</v>
      </c>
      <c r="G9" s="34">
        <v>13860</v>
      </c>
      <c r="H9" s="2">
        <v>1008</v>
      </c>
      <c r="I9" s="16" t="str">
        <f>CHOOSE(MID(B9,4,1),"90일","60일","30일")</f>
        <v>60일</v>
      </c>
      <c r="J9" s="37" t="str">
        <f t="shared" si="0"/>
        <v>2위</v>
      </c>
    </row>
    <row r="10" spans="2:10" ht="19.5" customHeight="1" x14ac:dyDescent="0.3">
      <c r="B10" s="3" t="s">
        <v>41</v>
      </c>
      <c r="C10" s="18" t="s">
        <v>26</v>
      </c>
      <c r="D10" s="20" t="s">
        <v>27</v>
      </c>
      <c r="E10" s="18" t="s">
        <v>25</v>
      </c>
      <c r="F10" s="31">
        <v>44937</v>
      </c>
      <c r="G10" s="34">
        <v>13500</v>
      </c>
      <c r="H10" s="2">
        <v>1125</v>
      </c>
      <c r="I10" s="16" t="str">
        <f>CHOOSE(MID(B10,4,1),"90일","60일","30일")</f>
        <v>30일</v>
      </c>
      <c r="J10" s="37" t="str">
        <f t="shared" si="0"/>
        <v>3위</v>
      </c>
    </row>
    <row r="11" spans="2:10" ht="19.5" customHeight="1" x14ac:dyDescent="0.3">
      <c r="B11" s="3" t="s">
        <v>36</v>
      </c>
      <c r="C11" s="18" t="s">
        <v>30</v>
      </c>
      <c r="D11" s="20" t="s">
        <v>31</v>
      </c>
      <c r="E11" s="18" t="s">
        <v>9</v>
      </c>
      <c r="F11" s="31">
        <v>44525</v>
      </c>
      <c r="G11" s="34">
        <v>9450</v>
      </c>
      <c r="H11" s="2">
        <v>505</v>
      </c>
      <c r="I11" s="16" t="str">
        <f>CHOOSE(MID(B11,4,1),"90일","60일","30일")</f>
        <v>90일</v>
      </c>
      <c r="J11" s="37" t="str">
        <f t="shared" si="0"/>
        <v/>
      </c>
    </row>
    <row r="12" spans="2:10" ht="19.5" customHeight="1" thickBot="1" x14ac:dyDescent="0.35">
      <c r="B12" s="13" t="s">
        <v>38</v>
      </c>
      <c r="C12" s="5" t="s">
        <v>42</v>
      </c>
      <c r="D12" s="21" t="s">
        <v>43</v>
      </c>
      <c r="E12" s="5" t="s">
        <v>16</v>
      </c>
      <c r="F12" s="32">
        <v>44438</v>
      </c>
      <c r="G12" s="35">
        <v>7560</v>
      </c>
      <c r="H12" s="14">
        <v>924</v>
      </c>
      <c r="I12" s="17" t="str">
        <f t="shared" si="1"/>
        <v>60일</v>
      </c>
      <c r="J12" s="38" t="str">
        <f t="shared" si="0"/>
        <v/>
      </c>
    </row>
    <row r="13" spans="2:10" ht="19.5" customHeight="1" x14ac:dyDescent="0.3">
      <c r="B13" s="58" t="s">
        <v>45</v>
      </c>
      <c r="C13" s="59"/>
      <c r="D13" s="60"/>
      <c r="E13" s="53">
        <f>COUNTIF(E5:E12,E6)</f>
        <v>2</v>
      </c>
      <c r="F13" s="61"/>
      <c r="G13" s="63" t="s">
        <v>46</v>
      </c>
      <c r="H13" s="59"/>
      <c r="I13" s="60"/>
      <c r="J13" s="54">
        <f>LARGE(리뷰,1)</f>
        <v>1316</v>
      </c>
    </row>
    <row r="14" spans="2:10" ht="19.5" customHeight="1" thickBot="1" x14ac:dyDescent="0.35">
      <c r="B14" s="64" t="s">
        <v>57</v>
      </c>
      <c r="C14" s="65"/>
      <c r="D14" s="66"/>
      <c r="E14" s="56">
        <f>DAVERAGE(B4:H12,G4,E4:E5)</f>
        <v>13650</v>
      </c>
      <c r="F14" s="62"/>
      <c r="G14" s="4" t="s">
        <v>44</v>
      </c>
      <c r="H14" s="5" t="s">
        <v>20</v>
      </c>
      <c r="I14" s="6" t="s">
        <v>58</v>
      </c>
      <c r="J14" s="55">
        <f>VLOOKUP(H14,C5:H12,5,0)</f>
        <v>14850</v>
      </c>
    </row>
    <row r="20" ht="31.5" customHeight="1" x14ac:dyDescent="0.3"/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3" priority="1">
      <formula>$H5&gt;=1000</formula>
    </cfRule>
  </conditionalFormatting>
  <dataValidations count="1">
    <dataValidation type="list" allowBlank="1" showInputMessage="1" showErrorMessage="1" sqref="H14" xr:uid="{00000000-0002-0000-0100-000000000000}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2"/>
  <sheetViews>
    <sheetView workbookViewId="0">
      <selection activeCell="G30" sqref="G30"/>
    </sheetView>
  </sheetViews>
  <sheetFormatPr defaultColWidth="9" defaultRowHeight="13.5" x14ac:dyDescent="0.3"/>
  <cols>
    <col min="1" max="1" width="1.625" style="1" customWidth="1"/>
    <col min="2" max="2" width="18.25" style="1" customWidth="1"/>
    <col min="3" max="3" width="19.125" style="1" customWidth="1"/>
    <col min="4" max="4" width="13.625" style="1" customWidth="1"/>
    <col min="5" max="5" width="12.875" style="1" customWidth="1"/>
    <col min="6" max="6" width="15" style="1" bestFit="1" customWidth="1"/>
    <col min="7" max="7" width="11.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33</v>
      </c>
      <c r="C2" s="8" t="s">
        <v>2</v>
      </c>
      <c r="D2" s="8" t="s">
        <v>32</v>
      </c>
      <c r="E2" s="8" t="s">
        <v>4</v>
      </c>
      <c r="F2" s="9" t="s">
        <v>6</v>
      </c>
      <c r="G2" s="9" t="s">
        <v>53</v>
      </c>
      <c r="H2" s="9" t="s">
        <v>10</v>
      </c>
    </row>
    <row r="3" spans="2:8" x14ac:dyDescent="0.3">
      <c r="B3" s="10" t="s">
        <v>39</v>
      </c>
      <c r="C3" s="11" t="s">
        <v>21</v>
      </c>
      <c r="D3" s="19" t="s">
        <v>22</v>
      </c>
      <c r="E3" s="11" t="s">
        <v>24</v>
      </c>
      <c r="F3" s="30">
        <v>43914</v>
      </c>
      <c r="G3" s="33">
        <v>14850</v>
      </c>
      <c r="H3" s="12">
        <v>1316</v>
      </c>
    </row>
    <row r="4" spans="2:8" x14ac:dyDescent="0.3">
      <c r="B4" s="3" t="s">
        <v>34</v>
      </c>
      <c r="C4" s="18" t="s">
        <v>3</v>
      </c>
      <c r="D4" s="20" t="s">
        <v>7</v>
      </c>
      <c r="E4" s="18" t="s">
        <v>11</v>
      </c>
      <c r="F4" s="31">
        <v>44963</v>
      </c>
      <c r="G4" s="34">
        <v>12000</v>
      </c>
      <c r="H4" s="2">
        <v>495</v>
      </c>
    </row>
    <row r="5" spans="2:8" x14ac:dyDescent="0.3">
      <c r="B5" s="3" t="s">
        <v>35</v>
      </c>
      <c r="C5" s="18" t="s">
        <v>12</v>
      </c>
      <c r="D5" s="20" t="s">
        <v>13</v>
      </c>
      <c r="E5" s="18" t="s">
        <v>15</v>
      </c>
      <c r="F5" s="31">
        <v>44138</v>
      </c>
      <c r="G5" s="34">
        <v>9450</v>
      </c>
      <c r="H5" s="2">
        <v>604</v>
      </c>
    </row>
    <row r="6" spans="2:8" x14ac:dyDescent="0.3">
      <c r="B6" s="3" t="s">
        <v>40</v>
      </c>
      <c r="C6" s="18" t="s">
        <v>28</v>
      </c>
      <c r="D6" s="20" t="s">
        <v>29</v>
      </c>
      <c r="E6" s="18" t="s">
        <v>25</v>
      </c>
      <c r="F6" s="31">
        <v>44920</v>
      </c>
      <c r="G6" s="34">
        <v>12600</v>
      </c>
      <c r="H6" s="2">
        <v>867</v>
      </c>
    </row>
    <row r="7" spans="2:8" x14ac:dyDescent="0.3">
      <c r="B7" s="3" t="s">
        <v>37</v>
      </c>
      <c r="C7" s="18" t="s">
        <v>17</v>
      </c>
      <c r="D7" s="20" t="s">
        <v>18</v>
      </c>
      <c r="E7" s="18" t="s">
        <v>19</v>
      </c>
      <c r="F7" s="31">
        <v>44699</v>
      </c>
      <c r="G7" s="34">
        <v>13860</v>
      </c>
      <c r="H7" s="2">
        <v>1008</v>
      </c>
    </row>
    <row r="8" spans="2:8" x14ac:dyDescent="0.3">
      <c r="B8" s="3" t="s">
        <v>41</v>
      </c>
      <c r="C8" s="18" t="s">
        <v>26</v>
      </c>
      <c r="D8" s="20" t="s">
        <v>27</v>
      </c>
      <c r="E8" s="18" t="s">
        <v>25</v>
      </c>
      <c r="F8" s="31">
        <v>44937</v>
      </c>
      <c r="G8" s="34">
        <v>13500</v>
      </c>
      <c r="H8" s="2">
        <v>1125</v>
      </c>
    </row>
    <row r="9" spans="2:8" x14ac:dyDescent="0.3">
      <c r="B9" s="3" t="s">
        <v>36</v>
      </c>
      <c r="C9" s="18" t="s">
        <v>30</v>
      </c>
      <c r="D9" s="20" t="s">
        <v>31</v>
      </c>
      <c r="E9" s="18" t="s">
        <v>9</v>
      </c>
      <c r="F9" s="31">
        <v>44525</v>
      </c>
      <c r="G9" s="34">
        <v>9450</v>
      </c>
      <c r="H9" s="2">
        <v>505</v>
      </c>
    </row>
    <row r="10" spans="2:8" ht="14.25" thickBot="1" x14ac:dyDescent="0.35">
      <c r="B10" s="13" t="s">
        <v>38</v>
      </c>
      <c r="C10" s="5" t="s">
        <v>42</v>
      </c>
      <c r="D10" s="21" t="s">
        <v>43</v>
      </c>
      <c r="E10" s="5" t="s">
        <v>16</v>
      </c>
      <c r="F10" s="32">
        <v>44438</v>
      </c>
      <c r="G10" s="35">
        <v>7560</v>
      </c>
      <c r="H10" s="14">
        <v>924</v>
      </c>
    </row>
    <row r="13" spans="2:8" ht="14.25" thickBot="1" x14ac:dyDescent="0.35"/>
    <row r="14" spans="2:8" ht="14.25" thickBot="1" x14ac:dyDescent="0.35">
      <c r="B14" s="47" t="s">
        <v>4</v>
      </c>
      <c r="C14" s="48" t="s">
        <v>6</v>
      </c>
    </row>
    <row r="15" spans="2:8" x14ac:dyDescent="0.3">
      <c r="B15" s="46" t="s">
        <v>24</v>
      </c>
      <c r="C15" s="46"/>
    </row>
    <row r="16" spans="2:8" x14ac:dyDescent="0.3">
      <c r="B16" s="46"/>
      <c r="C16" s="46" t="s">
        <v>59</v>
      </c>
    </row>
    <row r="18" spans="2:5" ht="27.75" thickBot="1" x14ac:dyDescent="0.35">
      <c r="B18" s="24" t="s">
        <v>2</v>
      </c>
      <c r="C18" s="25" t="s">
        <v>32</v>
      </c>
      <c r="D18" s="26" t="s">
        <v>53</v>
      </c>
      <c r="E18" s="27" t="s">
        <v>10</v>
      </c>
    </row>
    <row r="19" spans="2:5" x14ac:dyDescent="0.3">
      <c r="B19" s="22" t="s">
        <v>21</v>
      </c>
      <c r="C19" s="19" t="s">
        <v>22</v>
      </c>
      <c r="D19" s="39">
        <v>14850</v>
      </c>
      <c r="E19" s="41">
        <v>1316</v>
      </c>
    </row>
    <row r="20" spans="2:5" x14ac:dyDescent="0.3">
      <c r="B20" s="23" t="s">
        <v>3</v>
      </c>
      <c r="C20" s="20" t="s">
        <v>7</v>
      </c>
      <c r="D20" s="40">
        <v>12000</v>
      </c>
      <c r="E20" s="42">
        <v>495</v>
      </c>
    </row>
    <row r="21" spans="2:5" x14ac:dyDescent="0.3">
      <c r="B21" s="23" t="s">
        <v>28</v>
      </c>
      <c r="C21" s="20" t="s">
        <v>29</v>
      </c>
      <c r="D21" s="40">
        <v>12600</v>
      </c>
      <c r="E21" s="42">
        <v>867</v>
      </c>
    </row>
    <row r="22" spans="2:5" x14ac:dyDescent="0.3">
      <c r="B22" s="28" t="s">
        <v>26</v>
      </c>
      <c r="C22" s="43" t="s">
        <v>27</v>
      </c>
      <c r="D22" s="44">
        <v>13500</v>
      </c>
      <c r="E22" s="45">
        <v>1125</v>
      </c>
    </row>
  </sheetData>
  <phoneticPr fontId="2" type="noConversion"/>
  <conditionalFormatting sqref="B15">
    <cfRule type="expression" dxfId="2" priority="15">
      <formula>$H15&gt;=1000</formula>
    </cfRule>
  </conditionalFormatting>
  <conditionalFormatting sqref="B3:H10">
    <cfRule type="expression" dxfId="1" priority="1">
      <formula>$H3&gt;=1000</formula>
    </cfRule>
  </conditionalFormatting>
  <conditionalFormatting sqref="F3:G10">
    <cfRule type="expression" dxfId="0" priority="2">
      <formula>$G3&gt;=60000000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J22"/>
  <sheetViews>
    <sheetView workbookViewId="0">
      <selection activeCell="F25" sqref="F25"/>
    </sheetView>
  </sheetViews>
  <sheetFormatPr defaultColWidth="9" defaultRowHeight="13.5" x14ac:dyDescent="0.3"/>
  <cols>
    <col min="1" max="1" width="1.625" style="1" customWidth="1"/>
    <col min="2" max="2" width="11.375" style="1" bestFit="1" customWidth="1"/>
    <col min="3" max="3" width="13.125" style="1" bestFit="1" customWidth="1"/>
    <col min="4" max="4" width="19.25" style="1" bestFit="1" customWidth="1"/>
    <col min="5" max="5" width="13.125" style="1" bestFit="1" customWidth="1"/>
    <col min="6" max="6" width="19.25" style="1" bestFit="1" customWidth="1"/>
    <col min="7" max="7" width="13.125" style="1" bestFit="1" customWidth="1"/>
    <col min="8" max="8" width="19.25" style="1" bestFit="1" customWidth="1"/>
    <col min="9" max="9" width="16.875" style="1" bestFit="1" customWidth="1"/>
    <col min="10" max="10" width="22.625" style="1" bestFit="1" customWidth="1"/>
    <col min="11" max="16384" width="9" style="1"/>
  </cols>
  <sheetData>
    <row r="2" spans="2:10" ht="16.5" x14ac:dyDescent="0.3">
      <c r="B2" s="50"/>
      <c r="C2" s="29" t="s">
        <v>60</v>
      </c>
      <c r="D2" s="50"/>
      <c r="E2" s="50"/>
      <c r="F2" s="50"/>
      <c r="G2" s="50"/>
      <c r="H2" s="50"/>
      <c r="I2"/>
      <c r="J2"/>
    </row>
    <row r="3" spans="2:10" ht="16.5" x14ac:dyDescent="0.3">
      <c r="B3" s="50"/>
      <c r="C3" s="67" t="s">
        <v>8</v>
      </c>
      <c r="D3" s="68"/>
      <c r="E3" s="67" t="s">
        <v>14</v>
      </c>
      <c r="F3" s="68"/>
      <c r="G3" s="67" t="s">
        <v>23</v>
      </c>
      <c r="H3" s="68"/>
      <c r="I3"/>
      <c r="J3"/>
    </row>
    <row r="4" spans="2:10" ht="16.5" x14ac:dyDescent="0.3">
      <c r="B4" s="29" t="s">
        <v>5</v>
      </c>
      <c r="C4" s="52" t="s">
        <v>51</v>
      </c>
      <c r="D4" s="52" t="s">
        <v>52</v>
      </c>
      <c r="E4" s="52" t="s">
        <v>51</v>
      </c>
      <c r="F4" s="52" t="s">
        <v>52</v>
      </c>
      <c r="G4" s="52" t="s">
        <v>51</v>
      </c>
      <c r="H4" s="52" t="s">
        <v>52</v>
      </c>
      <c r="I4"/>
      <c r="J4"/>
    </row>
    <row r="5" spans="2:10" ht="16.5" x14ac:dyDescent="0.3">
      <c r="B5" s="49" t="s">
        <v>47</v>
      </c>
      <c r="C5" s="57" t="s">
        <v>1</v>
      </c>
      <c r="D5" s="57" t="s">
        <v>1</v>
      </c>
      <c r="E5" s="57">
        <v>1</v>
      </c>
      <c r="F5" s="57">
        <v>604</v>
      </c>
      <c r="G5" s="57">
        <v>1</v>
      </c>
      <c r="H5" s="57">
        <v>1316</v>
      </c>
      <c r="I5"/>
      <c r="J5"/>
    </row>
    <row r="6" spans="2:10" ht="16.5" x14ac:dyDescent="0.3">
      <c r="B6" s="49" t="s">
        <v>48</v>
      </c>
      <c r="C6" s="57">
        <v>1</v>
      </c>
      <c r="D6" s="57">
        <v>505</v>
      </c>
      <c r="E6" s="57">
        <v>1</v>
      </c>
      <c r="F6" s="57">
        <v>924</v>
      </c>
      <c r="G6" s="57" t="s">
        <v>1</v>
      </c>
      <c r="H6" s="57" t="s">
        <v>1</v>
      </c>
      <c r="I6"/>
      <c r="J6"/>
    </row>
    <row r="7" spans="2:10" ht="16.5" x14ac:dyDescent="0.3">
      <c r="B7" s="49" t="s">
        <v>49</v>
      </c>
      <c r="C7" s="57" t="s">
        <v>1</v>
      </c>
      <c r="D7" s="57" t="s">
        <v>1</v>
      </c>
      <c r="E7" s="57">
        <v>1</v>
      </c>
      <c r="F7" s="57">
        <v>1008</v>
      </c>
      <c r="G7" s="57">
        <v>1</v>
      </c>
      <c r="H7" s="57">
        <v>867</v>
      </c>
      <c r="I7"/>
      <c r="J7"/>
    </row>
    <row r="8" spans="2:10" ht="16.5" x14ac:dyDescent="0.3">
      <c r="B8" s="49" t="s">
        <v>50</v>
      </c>
      <c r="C8" s="57">
        <v>1</v>
      </c>
      <c r="D8" s="57">
        <v>495</v>
      </c>
      <c r="E8" s="57" t="s">
        <v>1</v>
      </c>
      <c r="F8" s="57" t="s">
        <v>1</v>
      </c>
      <c r="G8" s="57">
        <v>1</v>
      </c>
      <c r="H8" s="57">
        <v>1125</v>
      </c>
      <c r="I8"/>
      <c r="J8"/>
    </row>
    <row r="9" spans="2:10" ht="16.5" x14ac:dyDescent="0.3">
      <c r="B9" s="49" t="s">
        <v>0</v>
      </c>
      <c r="C9" s="57">
        <v>2</v>
      </c>
      <c r="D9" s="57">
        <v>500</v>
      </c>
      <c r="E9" s="57">
        <v>3</v>
      </c>
      <c r="F9" s="57">
        <v>845.33333333333337</v>
      </c>
      <c r="G9" s="57">
        <v>3</v>
      </c>
      <c r="H9" s="57">
        <v>1102.6666666666667</v>
      </c>
      <c r="I9"/>
      <c r="J9"/>
    </row>
    <row r="10" spans="2:10" ht="16.5" x14ac:dyDescent="0.3">
      <c r="B10"/>
      <c r="C10"/>
      <c r="D10"/>
    </row>
    <row r="11" spans="2:10" ht="16.5" x14ac:dyDescent="0.3">
      <c r="B11"/>
      <c r="C11"/>
      <c r="D11"/>
    </row>
    <row r="12" spans="2:10" ht="16.5" x14ac:dyDescent="0.3">
      <c r="B12"/>
      <c r="C12"/>
      <c r="D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  <row r="20" spans="2:4" ht="16.5" x14ac:dyDescent="0.3">
      <c r="B20"/>
    </row>
    <row r="21" spans="2:4" ht="16.5" x14ac:dyDescent="0.3">
      <c r="B21"/>
    </row>
    <row r="22" spans="2:4" ht="16.5" x14ac:dyDescent="0.3">
      <c r="B22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리뷰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유가희</cp:lastModifiedBy>
  <dcterms:created xsi:type="dcterms:W3CDTF">2019-10-10T06:12:49Z</dcterms:created>
  <dcterms:modified xsi:type="dcterms:W3CDTF">2023-12-11T02:26:09Z</dcterms:modified>
</cp:coreProperties>
</file>